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90" windowWidth="9375" windowHeight="4965" activeTab="1"/>
  </bookViews>
  <sheets>
    <sheet name="Sheet1" sheetId="1" r:id="rId1"/>
    <sheet name="class" sheetId="17" r:id="rId2"/>
    <sheet name="Sheet2" sheetId="2" r:id="rId3"/>
    <sheet name="Sheet3" sheetId="3" r:id="rId4"/>
    <sheet name="Sheet4" sheetId="4" r:id="rId5"/>
    <sheet name="Sheet5" sheetId="5" r:id="rId6"/>
    <sheet name="Sheet6" sheetId="6" r:id="rId7"/>
    <sheet name="Sheet7" sheetId="7" r:id="rId8"/>
    <sheet name="Sheet8" sheetId="8" r:id="rId9"/>
    <sheet name="Sheet9" sheetId="9" r:id="rId10"/>
    <sheet name="Sheet10" sheetId="10" r:id="rId11"/>
    <sheet name="Sheet11" sheetId="11" r:id="rId12"/>
    <sheet name="Sheet12" sheetId="12" r:id="rId13"/>
    <sheet name="Sheet13" sheetId="13" r:id="rId14"/>
    <sheet name="Sheet14" sheetId="14" r:id="rId15"/>
    <sheet name="Sheet15" sheetId="15" r:id="rId16"/>
    <sheet name="Sheet16" sheetId="16" r:id="rId17"/>
  </sheets>
  <calcPr calcId="124519"/>
</workbook>
</file>

<file path=xl/calcChain.xml><?xml version="1.0" encoding="utf-8"?>
<calcChain xmlns="http://schemas.openxmlformats.org/spreadsheetml/2006/main">
  <c r="I5" i="17"/>
  <c r="I6"/>
  <c r="I7"/>
  <c r="I8"/>
  <c r="I9"/>
  <c r="I10"/>
  <c r="I11"/>
  <c r="I12"/>
  <c r="I13"/>
  <c r="I14"/>
  <c r="I15"/>
  <c r="I16"/>
  <c r="I17"/>
  <c r="I18"/>
  <c r="I19"/>
  <c r="I20"/>
  <c r="I21"/>
  <c r="I22"/>
  <c r="I23"/>
  <c r="I4"/>
  <c r="J5"/>
  <c r="K5"/>
  <c r="J6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4"/>
  <c r="K4"/>
  <c r="C4"/>
  <c r="E4"/>
  <c r="C5"/>
  <c r="E5"/>
  <c r="C6"/>
  <c r="E6"/>
  <c r="C7"/>
  <c r="E7"/>
  <c r="C8"/>
  <c r="E8"/>
  <c r="C9"/>
  <c r="E9"/>
  <c r="C10"/>
  <c r="E10"/>
  <c r="C11"/>
  <c r="E11"/>
  <c r="C12"/>
  <c r="E12"/>
  <c r="G13"/>
  <c r="C4" i="1"/>
  <c r="C5"/>
  <c r="C6"/>
  <c r="C7"/>
  <c r="C8"/>
  <c r="C9"/>
  <c r="C10"/>
  <c r="I4" a="1"/>
  <c r="I4"/>
  <c r="I5"/>
  <c r="I6"/>
  <c r="I7"/>
  <c r="I8"/>
  <c r="I9"/>
  <c r="I10"/>
  <c r="E4"/>
  <c r="G4"/>
  <c r="H4"/>
  <c r="J5"/>
  <c r="J6"/>
  <c r="J7"/>
  <c r="J8"/>
  <c r="J9"/>
  <c r="J10"/>
  <c r="J4"/>
  <c r="E5"/>
  <c r="G5"/>
  <c r="H5"/>
  <c r="E6"/>
  <c r="G6"/>
  <c r="H6"/>
  <c r="E7"/>
  <c r="G7"/>
  <c r="H7"/>
  <c r="E8"/>
  <c r="G8"/>
  <c r="H8"/>
  <c r="E9"/>
  <c r="G9"/>
  <c r="H9"/>
  <c r="E10"/>
  <c r="G10"/>
  <c r="H10"/>
  <c r="H1"/>
  <c r="J1"/>
  <c r="H2"/>
  <c r="C11"/>
  <c r="E11"/>
  <c r="F10"/>
  <c r="G11"/>
  <c r="F5"/>
  <c r="F6"/>
  <c r="F7"/>
  <c r="F8"/>
  <c r="F9"/>
  <c r="F4"/>
</calcChain>
</file>

<file path=xl/sharedStrings.xml><?xml version="1.0" encoding="utf-8"?>
<sst xmlns="http://schemas.openxmlformats.org/spreadsheetml/2006/main" count="56" uniqueCount="49">
  <si>
    <t>Learning curve FAX data</t>
  </si>
  <si>
    <t>MAPE</t>
  </si>
  <si>
    <r>
      <t>Est s</t>
    </r>
    <r>
      <rPr>
        <vertAlign val="subscript"/>
        <sz val="10"/>
        <rFont val="Arial"/>
        <family val="2"/>
      </rPr>
      <t>pe</t>
    </r>
  </si>
  <si>
    <t>Year</t>
  </si>
  <si>
    <t>Production</t>
  </si>
  <si>
    <t>Cumulative Production</t>
  </si>
  <si>
    <t>Unit Cost</t>
  </si>
  <si>
    <t>LN(CUM PROD)</t>
  </si>
  <si>
    <t>LN(UNIT COST)</t>
  </si>
  <si>
    <t>Predicted Unit Cost(power)</t>
  </si>
  <si>
    <t>Absolute %age Error(power)</t>
  </si>
  <si>
    <t>Predicted Unit Cost (exponential)</t>
  </si>
  <si>
    <t>Absolute %age Error(exponential)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</si>
  <si>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</si>
  <si>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</si>
  <si>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</si>
  <si>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</si>
  <si>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</si>
  <si>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</si>
  <si>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</si>
  <si>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</si>
  <si>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</si>
  <si>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</si>
  <si>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</si>
  <si>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</si>
  <si>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</si>
  <si>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</si>
  <si>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</si>
  <si>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</si>
  <si>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</si>
  <si>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</si>
  <si>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</si>
  <si>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</si>
  <si>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</si>
  <si>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95.000%</t>
  </si>
  <si>
    <t>Upper 95.000%</t>
  </si>
  <si>
    <t>Intercept</t>
  </si>
  <si>
    <t>X Variable 1</t>
  </si>
  <si>
    <t>Forecast</t>
  </si>
  <si>
    <t xml:space="preserve">double </t>
  </si>
  <si>
    <t>cumulative production</t>
  </si>
  <si>
    <t>learning</t>
  </si>
  <si>
    <t>percentage</t>
  </si>
  <si>
    <t>Cost</t>
  </si>
  <si>
    <t>Unit#</t>
  </si>
  <si>
    <t>Cum Cost</t>
  </si>
  <si>
    <t>Avg. cost</t>
  </si>
  <si>
    <t>Average cost of first x units</t>
  </si>
  <si>
    <t>= 68011x^-.18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</si>
</sst>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8" formatCode="0.000"/>
  </numFmts>
  <fonts count="6">
    <font>
      <sz val="10"/>
      <name val="Arial"/>
    </font>
    <font>
      <b/>
      <sz val="10"/>
      <name val="Arial"/>
    </font>
    <font>
      <i/>
      <sz val="10"/>
      <name val="Arial"/>
    </font>
    <font>
      <sz val="10"/>
      <name val="Arial"/>
      <family val="2"/>
    </font>
    <font>
      <sz val="8"/>
      <name val="Arial"/>
      <family val="2"/>
    </font>
    <font>
      <vertAlign val="sub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0" xfId="1" applyFon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0" fillId="2" borderId="0" xfId="0" applyFill="1" applyBorder="1" applyAlignment="1"/>
    <xf numFmtId="0" fontId="0" fillId="2" borderId="1" xfId="0" applyFill="1" applyBorder="1" applyAlignment="1"/>
    <xf numFmtId="44" fontId="0" fillId="2" borderId="0" xfId="1" applyFont="1" applyFill="1"/>
    <xf numFmtId="2" fontId="0" fillId="0" borderId="0" xfId="0" applyNumberFormat="1"/>
    <xf numFmtId="168" fontId="0" fillId="0" borderId="0" xfId="0" applyNumberFormat="1"/>
    <xf numFmtId="44" fontId="3" fillId="0" borderId="0" xfId="1"/>
    <xf numFmtId="0" fontId="0" fillId="0" borderId="0" xfId="0" quotePrefix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Learning Curve</a:t>
            </a:r>
          </a:p>
        </c:rich>
      </c:tx>
      <c:layout>
        <c:manualLayout>
          <c:xMode val="edge"/>
          <c:yMode val="edge"/>
          <c:x val="0.39344377034837857"/>
          <c:y val="0.04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131206591547642"/>
          <c:y val="0.22400043750085449"/>
          <c:w val="0.40437266364803098"/>
          <c:h val="0.61200119531483455"/>
        </c:manualLayout>
      </c:layout>
      <c:scatterChart>
        <c:scatterStyle val="lineMarker"/>
        <c:ser>
          <c:idx val="0"/>
          <c:order val="0"/>
          <c:tx>
            <c:strRef>
              <c:f>Sheet1!$D$3</c:f>
              <c:strCache>
                <c:ptCount val="1"/>
                <c:pt idx="0">
                  <c:v>Unit Cost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Mode val="edge"/>
                  <c:yMode val="edge"/>
                  <c:x val="0.60109450001734333"/>
                  <c:y val="0.17200033593815614"/>
                </c:manualLayout>
              </c:layout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</a:t>
                    </a:r>
                    <a:r>
                      <a:rPr lang="en-US" sz="10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65259x</a:t>
                    </a:r>
                    <a:r>
                      <a:rPr lang="en-US" sz="10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-0.2533</a:t>
                    </a:r>
                    <a:endParaRPr lang="en-US" sz="1000" b="0" i="0" strike="noStrike">
                      <a:solidFill>
                        <a:srgbClr val="000000"/>
                      </a:solidFill>
                      <a:latin typeface="Arial"/>
                      <a:cs typeface="Arial"/>
                    </a:endParaRPr>
                  </a:p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0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0.9485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Sheet1!$C$4:$C$10</c:f>
              <c:numCache>
                <c:formatCode>General</c:formatCode>
                <c:ptCount val="7"/>
                <c:pt idx="0">
                  <c:v>64000</c:v>
                </c:pt>
                <c:pt idx="1">
                  <c:v>134000</c:v>
                </c:pt>
                <c:pt idx="2">
                  <c:v>234000</c:v>
                </c:pt>
                <c:pt idx="3">
                  <c:v>384000</c:v>
                </c:pt>
                <c:pt idx="4">
                  <c:v>559000</c:v>
                </c:pt>
                <c:pt idx="5">
                  <c:v>959000</c:v>
                </c:pt>
                <c:pt idx="6">
                  <c:v>1744000</c:v>
                </c:pt>
              </c:numCache>
            </c:numRef>
          </c:xVal>
          <c:yVal>
            <c:numRef>
              <c:f>Sheet1!$D$4:$D$10</c:f>
              <c:numCache>
                <c:formatCode>_("$"* #,##0.00_);_("$"* \(#,##0.00\);_("$"* "-"??_);_(@_)</c:formatCode>
                <c:ptCount val="7"/>
                <c:pt idx="0">
                  <c:v>3700</c:v>
                </c:pt>
                <c:pt idx="1">
                  <c:v>3416</c:v>
                </c:pt>
                <c:pt idx="2">
                  <c:v>3125</c:v>
                </c:pt>
                <c:pt idx="3">
                  <c:v>2583</c:v>
                </c:pt>
                <c:pt idx="4">
                  <c:v>2166</c:v>
                </c:pt>
                <c:pt idx="5">
                  <c:v>1833</c:v>
                </c:pt>
                <c:pt idx="6">
                  <c:v>1788</c:v>
                </c:pt>
              </c:numCache>
            </c:numRef>
          </c:yVal>
        </c:ser>
        <c:axId val="89398272"/>
        <c:axId val="89404160"/>
      </c:scatterChart>
      <c:valAx>
        <c:axId val="89398272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404160"/>
        <c:crosses val="autoZero"/>
        <c:crossBetween val="midCat"/>
      </c:valAx>
      <c:valAx>
        <c:axId val="89404160"/>
        <c:scaling>
          <c:orientation val="minMax"/>
        </c:scaling>
        <c:axPos val="l"/>
        <c:numFmt formatCode="_(&quot;$&quot;* #,##0.00_);_(&quot;$&quot;* \(#,##0.00\);_(&quot;$&quot;* &quot;-&quot;??_);_(@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39827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2131348335556422"/>
          <c:y val="0.3840008398950131"/>
          <c:w val="0.9808768985843983"/>
          <c:h val="0.652001259842519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40298611927240441"/>
          <c:y val="3.6900369003690037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442813867221187"/>
          <c:y val="0.20664243874401583"/>
          <c:w val="0.57214069336105933"/>
          <c:h val="0.54981648880104217"/>
        </c:manualLayout>
      </c:layout>
      <c:scatterChart>
        <c:scatterStyle val="lineMarker"/>
        <c:ser>
          <c:idx val="0"/>
          <c:order val="0"/>
          <c:tx>
            <c:strRef>
              <c:f>Sheet1!$F$3</c:f>
              <c:strCache>
                <c:ptCount val="1"/>
                <c:pt idx="0">
                  <c:v>LN(UNIT COST)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Sheet1!$E$4:$E$10</c:f>
              <c:numCache>
                <c:formatCode>0.00</c:formatCode>
                <c:ptCount val="7"/>
                <c:pt idx="0">
                  <c:v>11.066638362341809</c:v>
                </c:pt>
                <c:pt idx="1">
                  <c:v>11.805595078933049</c:v>
                </c:pt>
                <c:pt idx="2">
                  <c:v>12.363076394339839</c:v>
                </c:pt>
                <c:pt idx="3">
                  <c:v>12.858397831569864</c:v>
                </c:pt>
                <c:pt idx="4">
                  <c:v>13.233904752137237</c:v>
                </c:pt>
                <c:pt idx="5">
                  <c:v>13.773646353865574</c:v>
                </c:pt>
                <c:pt idx="6">
                  <c:v>14.371691883451062</c:v>
                </c:pt>
              </c:numCache>
            </c:numRef>
          </c:xVal>
          <c:yVal>
            <c:numRef>
              <c:f>Sheet1!$F$4:$F$10</c:f>
              <c:numCache>
                <c:formatCode>0.00</c:formatCode>
                <c:ptCount val="7"/>
                <c:pt idx="0">
                  <c:v>8.2160880986323157</c:v>
                </c:pt>
                <c:pt idx="1">
                  <c:v>8.1362255549084601</c:v>
                </c:pt>
                <c:pt idx="2">
                  <c:v>8.0471895621705016</c:v>
                </c:pt>
                <c:pt idx="3">
                  <c:v>7.8567067930958405</c:v>
                </c:pt>
                <c:pt idx="4">
                  <c:v>7.6806374275609359</c:v>
                </c:pt>
                <c:pt idx="5">
                  <c:v>7.5137092478397047</c:v>
                </c:pt>
                <c:pt idx="6">
                  <c:v>7.4888529557334591</c:v>
                </c:pt>
              </c:numCache>
            </c:numRef>
          </c:yVal>
        </c:ser>
        <c:axId val="117331072"/>
        <c:axId val="117348992"/>
      </c:scatterChart>
      <c:valAx>
        <c:axId val="1173310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LN CUM PROD</a:t>
                </a:r>
              </a:p>
            </c:rich>
          </c:tx>
          <c:layout>
            <c:manualLayout>
              <c:xMode val="edge"/>
              <c:yMode val="edge"/>
              <c:x val="0.30348337054883068"/>
              <c:y val="0.85609011050740424"/>
            </c:manualLayout>
          </c:layout>
          <c:spPr>
            <a:noFill/>
            <a:ln w="25400">
              <a:noFill/>
            </a:ln>
          </c:spPr>
        </c:title>
        <c:numFmt formatCode="0.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348992"/>
        <c:crosses val="autoZero"/>
        <c:crossBetween val="midCat"/>
      </c:valAx>
      <c:valAx>
        <c:axId val="117348992"/>
        <c:scaling>
          <c:orientation val="minMax"/>
        </c:scaling>
        <c:axPos val="l"/>
        <c:numFmt formatCode="0.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33107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5870829579138432"/>
          <c:y val="0.4428052028551781"/>
          <c:w val="0.98756453950718848"/>
          <c:h val="0.516605940862558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Learning Curve</a:t>
            </a:r>
          </a:p>
        </c:rich>
      </c:tx>
      <c:layout>
        <c:manualLayout>
          <c:xMode val="edge"/>
          <c:yMode val="edge"/>
          <c:x val="0.42292490118577075"/>
          <c:y val="3.62318840579710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00790513833992"/>
          <c:y val="0.20652246986267925"/>
          <c:w val="0.51185770750988147"/>
          <c:h val="0.64492981816766504"/>
        </c:manualLayout>
      </c:layout>
      <c:scatterChart>
        <c:scatterStyle val="lineMarker"/>
        <c:ser>
          <c:idx val="0"/>
          <c:order val="0"/>
          <c:tx>
            <c:strRef>
              <c:f>class!$D$3</c:f>
              <c:strCache>
                <c:ptCount val="1"/>
                <c:pt idx="0">
                  <c:v>Unit Cost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0.40862449175420795"/>
                  <c:y val="-0.38134748121126433"/>
                </c:manualLayout>
              </c:layout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</a:t>
                    </a:r>
                    <a:r>
                      <a:rPr lang="en-US" sz="10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65259x</a:t>
                    </a:r>
                    <a:r>
                      <a:rPr lang="en-US" sz="10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-0.2533</a:t>
                    </a:r>
                    <a:endParaRPr lang="en-US" sz="1000" b="0" i="0" strike="noStrike">
                      <a:solidFill>
                        <a:srgbClr val="000000"/>
                      </a:solidFill>
                      <a:latin typeface="Arial"/>
                      <a:cs typeface="Arial"/>
                    </a:endParaRPr>
                  </a:p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0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0.9485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class!$C$4:$C$10</c:f>
              <c:numCache>
                <c:formatCode>General</c:formatCode>
                <c:ptCount val="7"/>
                <c:pt idx="0">
                  <c:v>64000</c:v>
                </c:pt>
                <c:pt idx="1">
                  <c:v>134000</c:v>
                </c:pt>
                <c:pt idx="2">
                  <c:v>234000</c:v>
                </c:pt>
                <c:pt idx="3">
                  <c:v>384000</c:v>
                </c:pt>
                <c:pt idx="4">
                  <c:v>559000</c:v>
                </c:pt>
                <c:pt idx="5">
                  <c:v>959000</c:v>
                </c:pt>
                <c:pt idx="6">
                  <c:v>1744000</c:v>
                </c:pt>
              </c:numCache>
            </c:numRef>
          </c:xVal>
          <c:yVal>
            <c:numRef>
              <c:f>class!$D$4:$D$10</c:f>
              <c:numCache>
                <c:formatCode>_("$"* #,##0.00_);_("$"* \(#,##0.00\);_("$"* "-"??_);_(@_)</c:formatCode>
                <c:ptCount val="7"/>
                <c:pt idx="0">
                  <c:v>3700</c:v>
                </c:pt>
                <c:pt idx="1">
                  <c:v>3416</c:v>
                </c:pt>
                <c:pt idx="2">
                  <c:v>3125</c:v>
                </c:pt>
                <c:pt idx="3">
                  <c:v>2583</c:v>
                </c:pt>
                <c:pt idx="4">
                  <c:v>2166</c:v>
                </c:pt>
                <c:pt idx="5">
                  <c:v>1833</c:v>
                </c:pt>
                <c:pt idx="6">
                  <c:v>1788</c:v>
                </c:pt>
              </c:numCache>
            </c:numRef>
          </c:yVal>
        </c:ser>
        <c:axId val="70861568"/>
        <c:axId val="72553216"/>
      </c:scatterChart>
      <c:valAx>
        <c:axId val="70861568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553216"/>
        <c:crosses val="autoZero"/>
        <c:crossBetween val="midCat"/>
      </c:valAx>
      <c:valAx>
        <c:axId val="72553216"/>
        <c:scaling>
          <c:orientation val="minMax"/>
        </c:scaling>
        <c:axPos val="l"/>
        <c:numFmt formatCode="_(&quot;$&quot;* #,##0.00_);_(&quot;$&quot;* \(#,##0.00\);_(&quot;$&quot;* &quot;-&quot;??_);_(@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8615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110671936758898"/>
          <c:y val="0.4782623911141542"/>
          <c:w val="0.24505928853754944"/>
          <c:h val="0.1413047282133211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Predicting average cost</a:t>
            </a:r>
          </a:p>
        </c:rich>
      </c:tx>
      <c:layout>
        <c:manualLayout>
          <c:xMode val="edge"/>
          <c:yMode val="edge"/>
          <c:x val="0.36363628964984029"/>
          <c:y val="3.921593134191559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5296442687747"/>
          <c:y val="0.23137343510047143"/>
          <c:w val="0.53162055335968383"/>
          <c:h val="0.59215913051137603"/>
        </c:manualLayout>
      </c:layout>
      <c:scatterChart>
        <c:scatterStyle val="lineMarker"/>
        <c:ser>
          <c:idx val="0"/>
          <c:order val="0"/>
          <c:tx>
            <c:strRef>
              <c:f>class!$K$3</c:f>
              <c:strCache>
                <c:ptCount val="1"/>
                <c:pt idx="0">
                  <c:v>Avg. cost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0.41292842725028495"/>
                  <c:y val="-0.3964238067488075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7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class!$H$4:$H$23</c:f>
              <c:numCache>
                <c:formatCode>0.00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class!$K$4:$K$23</c:f>
              <c:numCache>
                <c:formatCode>General</c:formatCode>
                <c:ptCount val="20"/>
                <c:pt idx="0">
                  <c:v>65259</c:v>
                </c:pt>
                <c:pt idx="1">
                  <c:v>60004.839950150468</c:v>
                </c:pt>
                <c:pt idx="2">
                  <c:v>56472.117286979548</c:v>
                </c:pt>
                <c:pt idx="3">
                  <c:v>53837.703058728344</c:v>
                </c:pt>
                <c:pt idx="4">
                  <c:v>51752.192965955961</c:v>
                </c:pt>
                <c:pt idx="5">
                  <c:v>50035.322548825061</c:v>
                </c:pt>
                <c:pt idx="6">
                  <c:v>48582.226731704359</c:v>
                </c:pt>
                <c:pt idx="7">
                  <c:v>47326.682289643213</c:v>
                </c:pt>
                <c:pt idx="8">
                  <c:v>46224.283939626337</c:v>
                </c:pt>
                <c:pt idx="9">
                  <c:v>45243.859513154399</c:v>
                </c:pt>
                <c:pt idx="10">
                  <c:v>44362.718939350998</c:v>
                </c:pt>
                <c:pt idx="11">
                  <c:v>43563.853572278735</c:v>
                </c:pt>
                <c:pt idx="12">
                  <c:v>42834.199478032191</c:v>
                </c:pt>
                <c:pt idx="13">
                  <c:v>42163.514774672869</c:v>
                </c:pt>
                <c:pt idx="14">
                  <c:v>41543.628228587695</c:v>
                </c:pt>
                <c:pt idx="15">
                  <c:v>40967.921252613931</c:v>
                </c:pt>
                <c:pt idx="16">
                  <c:v>40430.961608939659</c:v>
                </c:pt>
                <c:pt idx="17">
                  <c:v>39928.238592860274</c:v>
                </c:pt>
                <c:pt idx="18">
                  <c:v>39455.967825906737</c:v>
                </c:pt>
                <c:pt idx="19">
                  <c:v>39010.944863438912</c:v>
                </c:pt>
              </c:numCache>
            </c:numRef>
          </c:yVal>
        </c:ser>
        <c:axId val="89131648"/>
        <c:axId val="89186688"/>
      </c:scatterChart>
      <c:valAx>
        <c:axId val="89131648"/>
        <c:scaling>
          <c:orientation val="minMax"/>
        </c:scaling>
        <c:axPos val="b"/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186688"/>
        <c:crosses val="autoZero"/>
        <c:crossBetween val="midCat"/>
      </c:valAx>
      <c:valAx>
        <c:axId val="89186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13164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114624916071538"/>
          <c:y val="0.44313877431987669"/>
          <c:w val="0.27272721723738025"/>
          <c:h val="0.168628088155647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11</xdr:row>
      <xdr:rowOff>57150</xdr:rowOff>
    </xdr:from>
    <xdr:to>
      <xdr:col>5</xdr:col>
      <xdr:colOff>285750</xdr:colOff>
      <xdr:row>26</xdr:row>
      <xdr:rowOff>9525</xdr:rowOff>
    </xdr:to>
    <xdr:graphicFrame macro="">
      <xdr:nvGraphicFramePr>
        <xdr:cNvPr id="10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16</xdr:row>
      <xdr:rowOff>85725</xdr:rowOff>
    </xdr:from>
    <xdr:to>
      <xdr:col>13</xdr:col>
      <xdr:colOff>276225</xdr:colOff>
      <xdr:row>32</xdr:row>
      <xdr:rowOff>66675</xdr:rowOff>
    </xdr:to>
    <xdr:graphicFrame macro="">
      <xdr:nvGraphicFramePr>
        <xdr:cNvPr id="102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13</xdr:row>
      <xdr:rowOff>38100</xdr:rowOff>
    </xdr:from>
    <xdr:to>
      <xdr:col>6</xdr:col>
      <xdr:colOff>447675</xdr:colOff>
      <xdr:row>29</xdr:row>
      <xdr:rowOff>76200</xdr:rowOff>
    </xdr:to>
    <xdr:graphicFrame macro="">
      <xdr:nvGraphicFramePr>
        <xdr:cNvPr id="20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685800</xdr:colOff>
      <xdr:row>26</xdr:row>
      <xdr:rowOff>9525</xdr:rowOff>
    </xdr:from>
    <xdr:to>
      <xdr:col>14</xdr:col>
      <xdr:colOff>523875</xdr:colOff>
      <xdr:row>40</xdr:row>
      <xdr:rowOff>142875</xdr:rowOff>
    </xdr:to>
    <xdr:graphicFrame macro="">
      <xdr:nvGraphicFramePr>
        <xdr:cNvPr id="205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opLeftCell="C1" workbookViewId="0">
      <selection activeCell="I4" sqref="I4:I10"/>
    </sheetView>
  </sheetViews>
  <sheetFormatPr defaultRowHeight="12.75"/>
  <cols>
    <col min="2" max="2" width="13.28515625" customWidth="1"/>
    <col min="3" max="3" width="10.7109375" customWidth="1"/>
    <col min="4" max="4" width="10.28515625" customWidth="1"/>
    <col min="5" max="5" width="9.5703125" customWidth="1"/>
    <col min="6" max="6" width="8.42578125" customWidth="1"/>
    <col min="7" max="7" width="10.7109375" customWidth="1"/>
  </cols>
  <sheetData>
    <row r="1" spans="1:10">
      <c r="A1" s="1" t="s">
        <v>0</v>
      </c>
      <c r="B1" s="1"/>
      <c r="C1" s="1"/>
      <c r="G1" t="s">
        <v>1</v>
      </c>
      <c r="H1" s="12">
        <f>AVERAGE(H4:H10)</f>
        <v>5.8369775302167769E-2</v>
      </c>
      <c r="J1">
        <f>AVERAGE(J4:J10)</f>
        <v>0.12339411150849566</v>
      </c>
    </row>
    <row r="2" spans="1:10" ht="15.75">
      <c r="G2" t="s">
        <v>2</v>
      </c>
      <c r="H2">
        <f>1.25*H1</f>
        <v>7.2962219127709713E-2</v>
      </c>
    </row>
    <row r="3" spans="1:10" ht="51">
      <c r="A3" t="s">
        <v>3</v>
      </c>
      <c r="B3" t="s">
        <v>4</v>
      </c>
      <c r="C3" s="2" t="s">
        <v>5</v>
      </c>
      <c r="D3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</row>
    <row r="4" spans="1:10">
      <c r="A4">
        <v>1982</v>
      </c>
      <c r="B4">
        <v>64000</v>
      </c>
      <c r="C4">
        <f>B4</f>
        <v>64000</v>
      </c>
      <c r="D4" s="3">
        <v>3700</v>
      </c>
      <c r="E4" s="11">
        <f>LN(C4)</f>
        <v>11.066638362341809</v>
      </c>
      <c r="F4" s="11">
        <f>LN(D4)</f>
        <v>8.2160880986323157</v>
      </c>
      <c r="G4" s="3">
        <f>EXP($C$45+$C$46*E4)</f>
        <v>3955.8409703335155</v>
      </c>
      <c r="H4" s="11">
        <f>ABS(D4-G4)/D4</f>
        <v>6.9146208198247447E-2</v>
      </c>
      <c r="I4">
        <f t="array" ref="I4:I10">GROWTH(D4:D10,C4:C10,C4:C10)</f>
        <v>3215.7581725043638</v>
      </c>
      <c r="J4">
        <f>ABS(D4-I4)/D4</f>
        <v>0.13087616959341519</v>
      </c>
    </row>
    <row r="5" spans="1:10">
      <c r="A5">
        <v>1983</v>
      </c>
      <c r="B5">
        <v>70000</v>
      </c>
      <c r="C5">
        <f>C4+B5</f>
        <v>134000</v>
      </c>
      <c r="D5" s="3">
        <v>3416</v>
      </c>
      <c r="E5" s="11">
        <f t="shared" ref="E5:F11" si="0">LN(C5)</f>
        <v>11.805595078933049</v>
      </c>
      <c r="F5" s="11">
        <f t="shared" si="0"/>
        <v>8.1362255549084601</v>
      </c>
      <c r="G5" s="3">
        <f t="shared" ref="G5:G11" si="1">EXP($C$45+$C$46*E5)</f>
        <v>3280.566833797428</v>
      </c>
      <c r="H5" s="11">
        <f t="shared" ref="H5:H10" si="2">ABS(D5-G5)/D5</f>
        <v>3.9646711417614756E-2</v>
      </c>
      <c r="I5">
        <v>3118.5762066182178</v>
      </c>
      <c r="J5">
        <f t="shared" ref="J5:J10" si="3">ABS(D5-I5)/D5</f>
        <v>8.7067855205439748E-2</v>
      </c>
    </row>
    <row r="6" spans="1:10">
      <c r="A6">
        <v>1984</v>
      </c>
      <c r="B6">
        <v>100000</v>
      </c>
      <c r="C6">
        <f t="shared" ref="C6:C11" si="4">C5+B6</f>
        <v>234000</v>
      </c>
      <c r="D6" s="3">
        <v>3125</v>
      </c>
      <c r="E6" s="11">
        <f t="shared" si="0"/>
        <v>12.363076394339839</v>
      </c>
      <c r="F6" s="11">
        <f t="shared" si="0"/>
        <v>8.0471895621705016</v>
      </c>
      <c r="G6" s="3">
        <f t="shared" si="1"/>
        <v>2848.5405288164338</v>
      </c>
      <c r="H6" s="11">
        <f t="shared" si="2"/>
        <v>8.8467030778741171E-2</v>
      </c>
      <c r="I6">
        <v>2984.8173449562246</v>
      </c>
      <c r="J6">
        <f t="shared" si="3"/>
        <v>4.4858449614008131E-2</v>
      </c>
    </row>
    <row r="7" spans="1:10">
      <c r="A7">
        <v>1985</v>
      </c>
      <c r="B7">
        <v>150000</v>
      </c>
      <c r="C7">
        <f t="shared" si="4"/>
        <v>384000</v>
      </c>
      <c r="D7" s="3">
        <v>2583</v>
      </c>
      <c r="E7" s="11">
        <f t="shared" si="0"/>
        <v>12.858397831569864</v>
      </c>
      <c r="F7" s="11">
        <f t="shared" si="0"/>
        <v>7.8567067930958405</v>
      </c>
      <c r="G7" s="3">
        <f t="shared" si="1"/>
        <v>2512.6609918743334</v>
      </c>
      <c r="H7" s="11">
        <f t="shared" si="2"/>
        <v>2.7231516889534117E-2</v>
      </c>
      <c r="I7">
        <v>2794.8587105969132</v>
      </c>
      <c r="J7">
        <f t="shared" si="3"/>
        <v>8.2020406735158022E-2</v>
      </c>
    </row>
    <row r="8" spans="1:10">
      <c r="A8">
        <v>1986</v>
      </c>
      <c r="B8">
        <v>175000</v>
      </c>
      <c r="C8">
        <f t="shared" si="4"/>
        <v>559000</v>
      </c>
      <c r="D8" s="3">
        <v>2166</v>
      </c>
      <c r="E8" s="11">
        <f t="shared" si="0"/>
        <v>13.233904752137237</v>
      </c>
      <c r="F8" s="11">
        <f t="shared" si="0"/>
        <v>7.6806374275609359</v>
      </c>
      <c r="G8" s="3">
        <f t="shared" si="1"/>
        <v>2284.6819484626799</v>
      </c>
      <c r="H8" s="11">
        <f t="shared" si="2"/>
        <v>5.4793143334570582E-2</v>
      </c>
      <c r="I8">
        <v>2588.4650499154259</v>
      </c>
      <c r="J8">
        <f t="shared" si="3"/>
        <v>0.19504388269410244</v>
      </c>
    </row>
    <row r="9" spans="1:10">
      <c r="A9">
        <v>1987</v>
      </c>
      <c r="B9">
        <v>400000</v>
      </c>
      <c r="C9">
        <f t="shared" si="4"/>
        <v>959000</v>
      </c>
      <c r="D9" s="3">
        <v>1833</v>
      </c>
      <c r="E9" s="11">
        <f t="shared" si="0"/>
        <v>13.773646353865574</v>
      </c>
      <c r="F9" s="11">
        <f t="shared" si="0"/>
        <v>7.5137092478397047</v>
      </c>
      <c r="G9" s="3">
        <f t="shared" si="1"/>
        <v>1992.740486989225</v>
      </c>
      <c r="H9" s="11">
        <f t="shared" si="2"/>
        <v>8.7147019634056203E-2</v>
      </c>
      <c r="I9">
        <v>2172.1404343724266</v>
      </c>
      <c r="J9">
        <f t="shared" si="3"/>
        <v>0.18501933135429713</v>
      </c>
    </row>
    <row r="10" spans="1:10">
      <c r="A10">
        <v>1988</v>
      </c>
      <c r="B10">
        <v>785000</v>
      </c>
      <c r="C10">
        <f t="shared" si="4"/>
        <v>1744000</v>
      </c>
      <c r="D10" s="3">
        <v>1788</v>
      </c>
      <c r="E10" s="11">
        <f t="shared" si="0"/>
        <v>14.371691883451062</v>
      </c>
      <c r="F10" s="11">
        <f t="shared" si="0"/>
        <v>7.4888529557334591</v>
      </c>
      <c r="G10" s="3">
        <f t="shared" si="1"/>
        <v>1712.6236472100106</v>
      </c>
      <c r="H10" s="11">
        <f t="shared" si="2"/>
        <v>4.215679686241016E-2</v>
      </c>
      <c r="I10">
        <v>1539.6956385708684</v>
      </c>
      <c r="J10">
        <f t="shared" si="3"/>
        <v>0.138872685363049</v>
      </c>
    </row>
    <row r="11" spans="1:10">
      <c r="A11">
        <v>1989</v>
      </c>
      <c r="B11">
        <v>1000000</v>
      </c>
      <c r="C11">
        <f t="shared" si="4"/>
        <v>2744000</v>
      </c>
      <c r="D11" s="3"/>
      <c r="E11" s="11">
        <f t="shared" si="0"/>
        <v>14.824927267827913</v>
      </c>
      <c r="F11" s="11"/>
      <c r="G11" s="10">
        <f t="shared" si="1"/>
        <v>1526.8738742778949</v>
      </c>
    </row>
    <row r="29" spans="2:3">
      <c r="B29" t="s">
        <v>13</v>
      </c>
    </row>
    <row r="30" spans="2:3" ht="13.5" thickBot="1"/>
    <row r="31" spans="2:3">
      <c r="B31" s="7" t="s">
        <v>14</v>
      </c>
      <c r="C31" s="7"/>
    </row>
    <row r="32" spans="2:3">
      <c r="B32" s="4" t="s">
        <v>15</v>
      </c>
      <c r="C32" s="4">
        <v>0.97392145823423293</v>
      </c>
    </row>
    <row r="33" spans="2:10">
      <c r="B33" s="4" t="s">
        <v>16</v>
      </c>
      <c r="C33" s="4">
        <v>0.94852300680909463</v>
      </c>
    </row>
    <row r="34" spans="2:10">
      <c r="B34" s="4" t="s">
        <v>17</v>
      </c>
      <c r="C34" s="4">
        <v>0.93822760817091355</v>
      </c>
    </row>
    <row r="35" spans="2:10">
      <c r="B35" s="4" t="s">
        <v>18</v>
      </c>
      <c r="C35" s="4">
        <v>7.3663415812617594E-2</v>
      </c>
    </row>
    <row r="36" spans="2:10" ht="13.5" thickBot="1">
      <c r="B36" s="5" t="s">
        <v>19</v>
      </c>
      <c r="C36" s="5">
        <v>7</v>
      </c>
    </row>
    <row r="38" spans="2:10" ht="13.5" thickBot="1">
      <c r="B38" t="s">
        <v>20</v>
      </c>
    </row>
    <row r="39" spans="2:10">
      <c r="B39" s="6"/>
      <c r="C39" s="6" t="s">
        <v>21</v>
      </c>
      <c r="D39" s="6" t="s">
        <v>22</v>
      </c>
      <c r="E39" s="6" t="s">
        <v>23</v>
      </c>
      <c r="F39" s="6" t="s">
        <v>24</v>
      </c>
      <c r="G39" s="6" t="s">
        <v>25</v>
      </c>
    </row>
    <row r="40" spans="2:10">
      <c r="B40" s="4" t="s">
        <v>26</v>
      </c>
      <c r="C40" s="4">
        <v>1</v>
      </c>
      <c r="D40" s="4">
        <v>0.49992909086716841</v>
      </c>
      <c r="E40" s="4">
        <v>0.49992909086716841</v>
      </c>
      <c r="F40" s="4">
        <v>92.130770273570832</v>
      </c>
      <c r="G40" s="4">
        <v>2.080020285794021E-4</v>
      </c>
    </row>
    <row r="41" spans="2:10">
      <c r="B41" s="4" t="s">
        <v>27</v>
      </c>
      <c r="C41" s="4">
        <v>5</v>
      </c>
      <c r="D41" s="4">
        <v>2.7131494145912996E-2</v>
      </c>
      <c r="E41" s="4">
        <v>5.4262988291825989E-3</v>
      </c>
      <c r="F41" s="4"/>
      <c r="G41" s="4"/>
    </row>
    <row r="42" spans="2:10" ht="13.5" thickBot="1">
      <c r="B42" s="5" t="s">
        <v>28</v>
      </c>
      <c r="C42" s="5">
        <v>6</v>
      </c>
      <c r="D42" s="5">
        <v>0.5270605850130814</v>
      </c>
      <c r="E42" s="5"/>
      <c r="F42" s="5"/>
      <c r="G42" s="5"/>
    </row>
    <row r="43" spans="2:10" ht="13.5" thickBot="1"/>
    <row r="44" spans="2:10">
      <c r="B44" s="6"/>
      <c r="C44" s="6" t="s">
        <v>29</v>
      </c>
      <c r="D44" s="6" t="s">
        <v>18</v>
      </c>
      <c r="E44" s="6" t="s">
        <v>30</v>
      </c>
      <c r="F44" s="6" t="s">
        <v>31</v>
      </c>
      <c r="G44" s="6" t="s">
        <v>32</v>
      </c>
      <c r="H44" s="6" t="s">
        <v>33</v>
      </c>
      <c r="I44" s="6" t="s">
        <v>34</v>
      </c>
      <c r="J44" s="6" t="s">
        <v>35</v>
      </c>
    </row>
    <row r="45" spans="2:10">
      <c r="B45" s="4" t="s">
        <v>36</v>
      </c>
      <c r="C45" s="8">
        <v>11.086116823077754</v>
      </c>
      <c r="D45" s="4">
        <v>0.33845372275982288</v>
      </c>
      <c r="E45" s="4">
        <v>32.75519244604321</v>
      </c>
      <c r="F45" s="4">
        <v>4.9839750753785875E-7</v>
      </c>
      <c r="G45" s="4">
        <v>10.216095252802198</v>
      </c>
      <c r="H45" s="4">
        <v>11.95613839335331</v>
      </c>
      <c r="I45" s="4">
        <v>10.216095252802198</v>
      </c>
      <c r="J45" s="4">
        <v>11.95613839335331</v>
      </c>
    </row>
    <row r="46" spans="2:10" ht="13.5" thickBot="1">
      <c r="B46" s="5" t="s">
        <v>37</v>
      </c>
      <c r="C46" s="9">
        <v>-0.25329899098305364</v>
      </c>
      <c r="D46" s="5">
        <v>2.6389496776351336E-2</v>
      </c>
      <c r="E46" s="5">
        <v>-9.5984774976855487</v>
      </c>
      <c r="F46" s="5">
        <v>2.0800202857937508E-4</v>
      </c>
      <c r="G46" s="5">
        <v>-0.3211352412004449</v>
      </c>
      <c r="H46" s="5">
        <v>-0.18546274076566238</v>
      </c>
      <c r="I46" s="5">
        <v>-0.3211352412004449</v>
      </c>
      <c r="J46" s="5">
        <v>-0.18546274076566238</v>
      </c>
    </row>
  </sheetData>
  <phoneticPr fontId="4" type="noConversion"/>
  <printOptions headings="1" gridLines="1" gridLinesSet="0"/>
  <pageMargins left="0.75" right="0.75" top="1" bottom="1" header="0.5" footer="0.5"/>
  <pageSetup orientation="landscape" horizontalDpi="4294967292" verticalDpi="300" r:id="rId1"/>
  <headerFooter alignWithMargins="0">
    <oddHeader>&amp;CLearning Curve Model for FAX Production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tabSelected="1" zoomScale="75" workbookViewId="0">
      <selection activeCell="I22" sqref="I22"/>
    </sheetView>
  </sheetViews>
  <sheetFormatPr defaultRowHeight="12.75"/>
  <cols>
    <col min="2" max="2" width="18.7109375" customWidth="1"/>
    <col min="3" max="3" width="16.5703125" customWidth="1"/>
    <col min="4" max="4" width="10.28515625" customWidth="1"/>
    <col min="5" max="5" width="9.5703125" customWidth="1"/>
    <col min="6" max="6" width="8.42578125" customWidth="1"/>
    <col min="7" max="7" width="10.7109375" customWidth="1"/>
    <col min="8" max="8" width="10.5703125" bestFit="1" customWidth="1"/>
  </cols>
  <sheetData>
    <row r="1" spans="1:11">
      <c r="A1" s="1" t="s">
        <v>0</v>
      </c>
      <c r="B1" s="1"/>
      <c r="C1" s="1"/>
      <c r="H1" s="12"/>
    </row>
    <row r="3" spans="1:11" ht="25.5">
      <c r="A3" t="s">
        <v>3</v>
      </c>
      <c r="B3" t="s">
        <v>4</v>
      </c>
      <c r="C3" s="2" t="s">
        <v>5</v>
      </c>
      <c r="D3" t="s">
        <v>6</v>
      </c>
      <c r="E3" s="2" t="s">
        <v>38</v>
      </c>
      <c r="F3" s="2"/>
      <c r="G3" s="2"/>
      <c r="H3" s="2" t="s">
        <v>44</v>
      </c>
      <c r="I3" s="2" t="s">
        <v>43</v>
      </c>
      <c r="J3" s="2" t="s">
        <v>45</v>
      </c>
      <c r="K3" s="2" t="s">
        <v>46</v>
      </c>
    </row>
    <row r="4" spans="1:11">
      <c r="A4">
        <v>1982</v>
      </c>
      <c r="B4">
        <v>64000</v>
      </c>
      <c r="C4">
        <f>B4</f>
        <v>64000</v>
      </c>
      <c r="D4" s="13">
        <v>3700</v>
      </c>
      <c r="E4" s="11">
        <f>65259*C4^-0.2533</f>
        <v>3955.8063853757171</v>
      </c>
      <c r="F4" s="11"/>
      <c r="G4" s="13"/>
      <c r="H4" s="11">
        <v>1</v>
      </c>
      <c r="I4">
        <f>65259*(H4^-0.2533)</f>
        <v>65259</v>
      </c>
      <c r="J4">
        <f>SUM($I$4:I4)</f>
        <v>65259</v>
      </c>
      <c r="K4">
        <f>J4/H4</f>
        <v>65259</v>
      </c>
    </row>
    <row r="5" spans="1:11">
      <c r="A5">
        <v>1983</v>
      </c>
      <c r="B5">
        <v>70000</v>
      </c>
      <c r="C5">
        <f>C4+B5</f>
        <v>134000</v>
      </c>
      <c r="D5" s="13">
        <v>3416</v>
      </c>
      <c r="E5" s="11">
        <f t="shared" ref="E5:E12" si="0">65259*C5^-0.2533</f>
        <v>3280.5357065641106</v>
      </c>
      <c r="F5" s="11"/>
      <c r="G5" s="13"/>
      <c r="H5" s="11">
        <v>2</v>
      </c>
      <c r="I5">
        <f t="shared" ref="I5:I23" si="1">65259*(H5^-0.2533)</f>
        <v>54750.679900300936</v>
      </c>
      <c r="J5">
        <f>SUM($I$4:I5)</f>
        <v>120009.67990030094</v>
      </c>
      <c r="K5">
        <f t="shared" ref="K5:K23" si="2">J5/H5</f>
        <v>60004.839950150468</v>
      </c>
    </row>
    <row r="6" spans="1:11">
      <c r="A6">
        <v>1984</v>
      </c>
      <c r="B6">
        <v>100000</v>
      </c>
      <c r="C6">
        <f t="shared" ref="C6:C11" si="3">C5+B6</f>
        <v>234000</v>
      </c>
      <c r="D6" s="13">
        <v>3125</v>
      </c>
      <c r="E6" s="11">
        <f t="shared" si="0"/>
        <v>2848.5118984972778</v>
      </c>
      <c r="F6" s="11"/>
      <c r="G6" s="13"/>
      <c r="H6" s="11">
        <v>3</v>
      </c>
      <c r="I6">
        <f t="shared" si="1"/>
        <v>49406.671960637708</v>
      </c>
      <c r="J6">
        <f>SUM($I$4:I6)</f>
        <v>169416.35186093865</v>
      </c>
      <c r="K6">
        <f t="shared" si="2"/>
        <v>56472.117286979548</v>
      </c>
    </row>
    <row r="7" spans="1:11">
      <c r="A7">
        <v>1985</v>
      </c>
      <c r="B7">
        <v>150000</v>
      </c>
      <c r="C7">
        <f t="shared" si="3"/>
        <v>384000</v>
      </c>
      <c r="D7" s="13">
        <v>2583</v>
      </c>
      <c r="E7" s="11">
        <f t="shared" si="0"/>
        <v>2512.6344816535729</v>
      </c>
      <c r="F7" s="11"/>
      <c r="G7" s="13"/>
      <c r="H7" s="11">
        <v>4</v>
      </c>
      <c r="I7">
        <f t="shared" si="1"/>
        <v>45934.460373974733</v>
      </c>
      <c r="J7">
        <f>SUM($I$4:I7)</f>
        <v>215350.81223491338</v>
      </c>
      <c r="K7">
        <f t="shared" si="2"/>
        <v>53837.703058728344</v>
      </c>
    </row>
    <row r="8" spans="1:11">
      <c r="A8">
        <v>1986</v>
      </c>
      <c r="B8">
        <v>175000</v>
      </c>
      <c r="C8">
        <f t="shared" si="3"/>
        <v>559000</v>
      </c>
      <c r="D8" s="13">
        <v>2166</v>
      </c>
      <c r="E8" s="11">
        <f t="shared" si="0"/>
        <v>2284.6569779299389</v>
      </c>
      <c r="F8" s="11"/>
      <c r="G8" s="13"/>
      <c r="H8" s="11">
        <v>5</v>
      </c>
      <c r="I8">
        <f t="shared" si="1"/>
        <v>43410.152594866442</v>
      </c>
      <c r="J8">
        <f>SUM($I$4:I8)</f>
        <v>258760.96482977981</v>
      </c>
      <c r="K8">
        <f t="shared" si="2"/>
        <v>51752.192965955961</v>
      </c>
    </row>
    <row r="9" spans="1:11">
      <c r="A9">
        <v>1987</v>
      </c>
      <c r="B9">
        <v>400000</v>
      </c>
      <c r="C9">
        <f t="shared" si="3"/>
        <v>959000</v>
      </c>
      <c r="D9" s="13">
        <v>1833</v>
      </c>
      <c r="E9" s="11">
        <f t="shared" si="0"/>
        <v>1992.7176219925479</v>
      </c>
      <c r="F9" s="11"/>
      <c r="G9" s="13"/>
      <c r="H9" s="11">
        <v>6</v>
      </c>
      <c r="I9">
        <f t="shared" si="1"/>
        <v>41450.970463170583</v>
      </c>
      <c r="J9">
        <f>SUM($I$4:I9)</f>
        <v>300211.93529295037</v>
      </c>
      <c r="K9">
        <f t="shared" si="2"/>
        <v>50035.322548825061</v>
      </c>
    </row>
    <row r="10" spans="1:11">
      <c r="A10">
        <v>1988</v>
      </c>
      <c r="B10">
        <v>785000</v>
      </c>
      <c r="C10">
        <f t="shared" si="3"/>
        <v>1744000</v>
      </c>
      <c r="D10" s="13">
        <v>1788</v>
      </c>
      <c r="E10" s="11">
        <f t="shared" si="0"/>
        <v>1712.6029628648985</v>
      </c>
      <c r="F10" s="11"/>
      <c r="G10" s="13"/>
      <c r="H10" s="11">
        <v>7</v>
      </c>
      <c r="I10">
        <f t="shared" si="1"/>
        <v>39863.651828980139</v>
      </c>
      <c r="J10">
        <f>SUM($I$4:I10)</f>
        <v>340075.5871219305</v>
      </c>
      <c r="K10">
        <f t="shared" si="2"/>
        <v>48582.226731704359</v>
      </c>
    </row>
    <row r="11" spans="1:11">
      <c r="A11">
        <v>1989</v>
      </c>
      <c r="B11">
        <v>1000000</v>
      </c>
      <c r="C11">
        <f t="shared" si="3"/>
        <v>2744000</v>
      </c>
      <c r="D11" s="13"/>
      <c r="E11" s="11">
        <f t="shared" si="0"/>
        <v>1526.8547350753911</v>
      </c>
      <c r="F11" s="11"/>
      <c r="G11" t="s">
        <v>41</v>
      </c>
      <c r="H11" s="11">
        <v>8</v>
      </c>
      <c r="I11">
        <f t="shared" si="1"/>
        <v>38537.871195215193</v>
      </c>
      <c r="J11">
        <f>SUM($I$4:I11)</f>
        <v>378613.45831714571</v>
      </c>
      <c r="K11">
        <f t="shared" si="2"/>
        <v>47326.682289643213</v>
      </c>
    </row>
    <row r="12" spans="1:11">
      <c r="B12" t="s">
        <v>39</v>
      </c>
      <c r="C12">
        <f>2*C10</f>
        <v>3488000</v>
      </c>
      <c r="E12" s="11">
        <f t="shared" si="0"/>
        <v>1436.8313430503536</v>
      </c>
      <c r="G12" t="s">
        <v>42</v>
      </c>
      <c r="H12" s="11">
        <v>9</v>
      </c>
      <c r="I12">
        <f t="shared" si="1"/>
        <v>37405.097139491329</v>
      </c>
      <c r="J12">
        <f>SUM($I$4:I12)</f>
        <v>416018.55545663706</v>
      </c>
      <c r="K12">
        <f t="shared" si="2"/>
        <v>46224.283939626337</v>
      </c>
    </row>
    <row r="13" spans="1:11">
      <c r="B13" t="s">
        <v>40</v>
      </c>
      <c r="G13">
        <f>E12/E10</f>
        <v>0.8389751589865142</v>
      </c>
      <c r="H13" s="11">
        <v>10</v>
      </c>
      <c r="I13">
        <f t="shared" si="1"/>
        <v>36420.039674906926</v>
      </c>
      <c r="J13">
        <f>SUM($I$4:I13)</f>
        <v>452438.59513154399</v>
      </c>
      <c r="K13">
        <f t="shared" si="2"/>
        <v>45243.859513154399</v>
      </c>
    </row>
    <row r="14" spans="1:11">
      <c r="H14" s="11">
        <v>11</v>
      </c>
      <c r="I14">
        <f t="shared" si="1"/>
        <v>35551.313201316989</v>
      </c>
      <c r="J14">
        <f>SUM($I$4:I14)</f>
        <v>487989.90833286097</v>
      </c>
      <c r="K14">
        <f t="shared" si="2"/>
        <v>44362.718939350998</v>
      </c>
    </row>
    <row r="15" spans="1:11">
      <c r="H15" s="11">
        <v>12</v>
      </c>
      <c r="I15">
        <f t="shared" si="1"/>
        <v>34776.334534483845</v>
      </c>
      <c r="J15">
        <f>SUM($I$4:I15)</f>
        <v>522766.24286734482</v>
      </c>
      <c r="K15">
        <f t="shared" si="2"/>
        <v>43563.853572278735</v>
      </c>
    </row>
    <row r="16" spans="1:11">
      <c r="H16" s="11">
        <v>13</v>
      </c>
      <c r="I16">
        <f t="shared" si="1"/>
        <v>34078.350347073632</v>
      </c>
      <c r="J16">
        <f>SUM($I$4:I16)</f>
        <v>556844.59321441851</v>
      </c>
      <c r="K16">
        <f t="shared" si="2"/>
        <v>42834.199478032191</v>
      </c>
    </row>
    <row r="17" spans="2:12">
      <c r="H17" s="11">
        <v>14</v>
      </c>
      <c r="I17">
        <f t="shared" si="1"/>
        <v>33444.613631001666</v>
      </c>
      <c r="J17">
        <f>SUM($I$4:I17)</f>
        <v>590289.20684542018</v>
      </c>
      <c r="K17">
        <f t="shared" si="2"/>
        <v>42163.514774672869</v>
      </c>
    </row>
    <row r="18" spans="2:12">
      <c r="H18" s="11">
        <v>15</v>
      </c>
      <c r="I18">
        <f t="shared" si="1"/>
        <v>32865.216583395282</v>
      </c>
      <c r="J18">
        <f>SUM($I$4:I18)</f>
        <v>623154.42342881544</v>
      </c>
      <c r="K18">
        <f t="shared" si="2"/>
        <v>41543.628228587695</v>
      </c>
    </row>
    <row r="19" spans="2:12">
      <c r="H19" s="11">
        <v>16</v>
      </c>
      <c r="I19">
        <f t="shared" si="1"/>
        <v>32332.316613007479</v>
      </c>
      <c r="J19">
        <f>SUM($I$4:I19)</f>
        <v>655486.74004182289</v>
      </c>
      <c r="K19">
        <f t="shared" si="2"/>
        <v>40967.921252613931</v>
      </c>
      <c r="L19" t="s">
        <v>47</v>
      </c>
    </row>
    <row r="20" spans="2:12">
      <c r="H20" s="11">
        <v>17</v>
      </c>
      <c r="I20">
        <f t="shared" si="1"/>
        <v>31839.607310151285</v>
      </c>
      <c r="J20">
        <f>SUM($I$4:I20)</f>
        <v>687326.34735197423</v>
      </c>
      <c r="K20">
        <f t="shared" si="2"/>
        <v>40430.961608939659</v>
      </c>
      <c r="L20" s="14" t="s">
        <v>48</v>
      </c>
    </row>
    <row r="21" spans="2:12">
      <c r="H21" s="11">
        <v>18</v>
      </c>
      <c r="I21">
        <f t="shared" si="1"/>
        <v>31381.947319510749</v>
      </c>
      <c r="J21">
        <f>SUM($I$4:I21)</f>
        <v>718708.29467148497</v>
      </c>
      <c r="K21">
        <f t="shared" si="2"/>
        <v>39928.238592860274</v>
      </c>
    </row>
    <row r="22" spans="2:12">
      <c r="H22" s="11">
        <v>19</v>
      </c>
      <c r="I22">
        <f t="shared" si="1"/>
        <v>30955.09402074309</v>
      </c>
      <c r="J22">
        <f>SUM($I$4:I22)</f>
        <v>749663.38869222801</v>
      </c>
      <c r="K22">
        <f t="shared" si="2"/>
        <v>39455.967825906737</v>
      </c>
    </row>
    <row r="23" spans="2:12">
      <c r="H23" s="11">
        <v>20</v>
      </c>
      <c r="I23">
        <f t="shared" si="1"/>
        <v>30555.508576550194</v>
      </c>
      <c r="J23">
        <f>SUM($I$4:I23)</f>
        <v>780218.89726877818</v>
      </c>
      <c r="K23">
        <f t="shared" si="2"/>
        <v>39010.944863438912</v>
      </c>
    </row>
    <row r="24" spans="2:12">
      <c r="H24" s="11"/>
    </row>
    <row r="29" spans="2:12">
      <c r="B29" t="s">
        <v>13</v>
      </c>
    </row>
  </sheetData>
  <phoneticPr fontId="4" type="noConversion"/>
  <printOptions headings="1" gridLines="1" gridLinesSet="0"/>
  <pageMargins left="0.75" right="0.75" top="1" bottom="1" header="0.5" footer="0.5"/>
  <pageSetup orientation="landscape" horizontalDpi="4294967292" verticalDpi="300" r:id="rId1"/>
  <headerFooter alignWithMargins="0">
    <oddHeader>&amp;CLearning Curve Model for FAX Production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96E2517-726E-4301-84B6-15B7BD2D185C}"/>
</file>

<file path=customXml/itemProps2.xml><?xml version="1.0" encoding="utf-8"?>
<ds:datastoreItem xmlns:ds="http://schemas.openxmlformats.org/officeDocument/2006/customXml" ds:itemID="{32C5602E-12E3-44CC-90F4-E1554C917B40}"/>
</file>

<file path=customXml/itemProps3.xml><?xml version="1.0" encoding="utf-8"?>
<ds:datastoreItem xmlns:ds="http://schemas.openxmlformats.org/officeDocument/2006/customXml" ds:itemID="{A8FA7A71-69B5-482D-90CE-09874588F2C7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Sheet1</vt:lpstr>
      <vt:lpstr>class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2007-04-05T03:31:45Z</dcterms:created>
  <dcterms:modified xsi:type="dcterms:W3CDTF">2007-04-05T03:31:47Z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